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E7" i="1" l="1"/>
  <c r="D7" i="1"/>
  <c r="C15" i="1"/>
  <c r="D14" i="1" s="1"/>
  <c r="D13" i="1" l="1"/>
  <c r="D12" i="1"/>
  <c r="D15" i="1" s="1"/>
</calcChain>
</file>

<file path=xl/sharedStrings.xml><?xml version="1.0" encoding="utf-8"?>
<sst xmlns="http://schemas.openxmlformats.org/spreadsheetml/2006/main" count="16" uniqueCount="16">
  <si>
    <t>Capital Social</t>
  </si>
  <si>
    <t>Emitido</t>
  </si>
  <si>
    <t>Suscripto</t>
  </si>
  <si>
    <t>Integrado</t>
  </si>
  <si>
    <t>Acciones Ordinarias Voto Múltiple</t>
  </si>
  <si>
    <t>Acciones Preferidas Clase A</t>
  </si>
  <si>
    <t>Acciones Preferidas</t>
  </si>
  <si>
    <t>Totales</t>
  </si>
  <si>
    <t>COMPOSICIÓN ACCIONARIA</t>
  </si>
  <si>
    <t>TOTAL</t>
  </si>
  <si>
    <t>Carlos Ernesto Friedmann kohn</t>
  </si>
  <si>
    <t>Wesley Danillo Neves Xavier</t>
  </si>
  <si>
    <t>César de la Cruz González Netto</t>
  </si>
  <si>
    <t>GS.</t>
  </si>
  <si>
    <t>PORCENTAJE DE PARTICIPACIÓN</t>
  </si>
  <si>
    <t>TITULARES DE ACCIONES NOMINATIVAS DE VOTO MULTIPLE INTEGRADAS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</si>
</sst>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 * #,##0_ ;_ * \-#,##0_ ;_ * &quot;-&quot;_ ;_ @_ "/>
    <numFmt numFmtId="165" formatCode="_(* #,##0.00_);_(* \(#,##0.00\);_(* \-??_);_(@_)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 val="double"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8" fillId="0" borderId="0"/>
    <xf numFmtId="165" fontId="8" fillId="0" borderId="0" applyFill="0" applyBorder="0" applyAlignment="0" applyProtection="0"/>
  </cellStyleXfs>
  <cellXfs count="33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/>
    <xf numFmtId="164" fontId="4" fillId="0" borderId="0" xfId="1" applyNumberFormat="1" applyFont="1" applyFill="1" applyBorder="1"/>
    <xf numFmtId="0" fontId="2" fillId="2" borderId="3" xfId="0" applyFont="1" applyFill="1" applyBorder="1"/>
    <xf numFmtId="164" fontId="2" fillId="2" borderId="3" xfId="0" applyNumberFormat="1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3" fontId="9" fillId="2" borderId="4" xfId="0" applyNumberFormat="1" applyFont="1" applyFill="1" applyBorder="1" applyAlignment="1">
      <alignment horizontal="right"/>
    </xf>
    <xf numFmtId="0" fontId="0" fillId="3" borderId="0" xfId="0" applyFill="1"/>
    <xf numFmtId="0" fontId="10" fillId="3" borderId="6" xfId="0" applyFont="1" applyFill="1" applyBorder="1"/>
    <xf numFmtId="3" fontId="10" fillId="3" borderId="2" xfId="0" applyNumberFormat="1" applyFont="1" applyFill="1" applyBorder="1" applyAlignment="1">
      <alignment horizontal="right"/>
    </xf>
    <xf numFmtId="0" fontId="10" fillId="3" borderId="5" xfId="0" applyFont="1" applyFill="1" applyBorder="1"/>
    <xf numFmtId="3" fontId="10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0" fillId="3" borderId="0" xfId="0" applyFill="1" applyBorder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164" fontId="5" fillId="3" borderId="0" xfId="1" applyNumberFormat="1" applyFont="1" applyFill="1" applyBorder="1" applyAlignment="1">
      <alignment horizontal="left"/>
    </xf>
    <xf numFmtId="164" fontId="1" fillId="3" borderId="3" xfId="1" applyNumberFormat="1" applyFont="1" applyFill="1" applyBorder="1" applyAlignment="1">
      <alignment horizontal="left"/>
    </xf>
    <xf numFmtId="164" fontId="1" fillId="3" borderId="3" xfId="1" applyNumberFormat="1" applyFont="1" applyFill="1" applyBorder="1"/>
    <xf numFmtId="164" fontId="4" fillId="3" borderId="0" xfId="1" applyNumberFormat="1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6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 wrapText="1"/>
    </xf>
    <xf numFmtId="166" fontId="0" fillId="3" borderId="3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0" fillId="3" borderId="0" xfId="0" applyFont="1" applyFill="1"/>
  </cellXfs>
  <cellStyles count="4">
    <cellStyle name="Millares [0]" xfId="1" builtinId="6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Layout" topLeftCell="A4" workbookViewId="0">
      <selection activeCell="C15" sqref="C15"/>
    </sheetView>
  </sheetViews>
  <sheetFormatPr baseColWidth="10" defaultRowHeight="15" x14ac:dyDescent="0.25"/>
  <cols>
    <col min="2" max="2" width="35.42578125" customWidth="1"/>
    <col min="3" max="3" width="15" customWidth="1"/>
    <col min="4" max="4" width="13.7109375" bestFit="1" customWidth="1"/>
    <col min="5" max="5" width="14.140625" customWidth="1"/>
    <col min="6" max="7" width="16.28515625" bestFit="1" customWidth="1"/>
  </cols>
  <sheetData>
    <row r="1" spans="2:7" ht="18.75" x14ac:dyDescent="0.3">
      <c r="B1" s="30" t="s">
        <v>8</v>
      </c>
      <c r="C1" s="31"/>
      <c r="D1" s="31"/>
      <c r="E1" s="31"/>
    </row>
    <row r="2" spans="2:7" ht="15.75" thickBot="1" x14ac:dyDescent="0.3">
      <c r="B2" s="9"/>
      <c r="C2" s="9"/>
      <c r="D2" s="9"/>
      <c r="E2" s="9"/>
    </row>
    <row r="3" spans="2:7" ht="15.75" thickBot="1" x14ac:dyDescent="0.3">
      <c r="B3" s="6" t="s">
        <v>0</v>
      </c>
      <c r="C3" s="7" t="s">
        <v>1</v>
      </c>
      <c r="D3" s="7" t="s">
        <v>2</v>
      </c>
      <c r="E3" s="7" t="s">
        <v>3</v>
      </c>
    </row>
    <row r="4" spans="2:7" ht="15.75" thickBot="1" x14ac:dyDescent="0.3">
      <c r="B4" s="10" t="s">
        <v>4</v>
      </c>
      <c r="C4" s="11">
        <v>7450000000</v>
      </c>
      <c r="D4" s="11">
        <v>5550000000</v>
      </c>
      <c r="E4" s="11">
        <v>5550000000</v>
      </c>
    </row>
    <row r="5" spans="2:7" ht="15.75" thickBot="1" x14ac:dyDescent="0.3">
      <c r="B5" s="10" t="s">
        <v>5</v>
      </c>
      <c r="C5" s="11">
        <v>4650000000</v>
      </c>
      <c r="D5" s="11">
        <v>4650000000</v>
      </c>
      <c r="E5" s="11">
        <v>4650000000</v>
      </c>
    </row>
    <row r="6" spans="2:7" ht="15.75" thickBot="1" x14ac:dyDescent="0.3">
      <c r="B6" s="12" t="s">
        <v>6</v>
      </c>
      <c r="C6" s="13">
        <v>10000000000</v>
      </c>
      <c r="D6" s="14">
        <v>0</v>
      </c>
      <c r="E6" s="14">
        <v>0</v>
      </c>
    </row>
    <row r="7" spans="2:7" ht="15.75" thickBot="1" x14ac:dyDescent="0.3">
      <c r="B7" s="6" t="s">
        <v>7</v>
      </c>
      <c r="C7" s="8">
        <v>22100000000</v>
      </c>
      <c r="D7" s="8">
        <f>SUM(D4:D6)</f>
        <v>10200000000</v>
      </c>
      <c r="E7" s="8">
        <f>SUM(E4:E6)</f>
        <v>10200000000</v>
      </c>
    </row>
    <row r="8" spans="2:7" x14ac:dyDescent="0.25">
      <c r="B8" s="9"/>
      <c r="C8" s="9"/>
      <c r="D8" s="9"/>
      <c r="E8" s="9"/>
    </row>
    <row r="9" spans="2:7" x14ac:dyDescent="0.25">
      <c r="B9" s="32"/>
      <c r="C9" s="32"/>
      <c r="D9" s="32"/>
      <c r="E9" s="32"/>
    </row>
    <row r="10" spans="2:7" ht="15.75" thickBot="1" x14ac:dyDescent="0.3">
      <c r="B10" s="15"/>
      <c r="C10" s="16"/>
      <c r="D10" s="16"/>
      <c r="E10" s="17"/>
      <c r="F10" s="1"/>
      <c r="G10" s="1"/>
    </row>
    <row r="11" spans="2:7" ht="30.75" customHeight="1" thickBot="1" x14ac:dyDescent="0.3">
      <c r="B11" s="27" t="s">
        <v>15</v>
      </c>
      <c r="C11" s="26" t="s">
        <v>13</v>
      </c>
      <c r="D11" s="25" t="s">
        <v>14</v>
      </c>
      <c r="E11" s="18"/>
      <c r="F11" s="2"/>
      <c r="G11" s="2"/>
    </row>
    <row r="12" spans="2:7" ht="15.75" thickBot="1" x14ac:dyDescent="0.3">
      <c r="B12" s="19" t="s">
        <v>10</v>
      </c>
      <c r="C12" s="20">
        <v>2150000000</v>
      </c>
      <c r="D12" s="28">
        <f>+C12/C15*100</f>
        <v>38.738738738738739</v>
      </c>
      <c r="E12" s="21"/>
      <c r="F12" s="3"/>
      <c r="G12" s="3"/>
    </row>
    <row r="13" spans="2:7" ht="15.75" thickBot="1" x14ac:dyDescent="0.3">
      <c r="B13" s="19" t="s">
        <v>11</v>
      </c>
      <c r="C13" s="20">
        <v>2150000000</v>
      </c>
      <c r="D13" s="28">
        <f>+C13/C15*100</f>
        <v>38.738738738738739</v>
      </c>
      <c r="E13" s="21"/>
      <c r="F13" s="3"/>
      <c r="G13" s="3"/>
    </row>
    <row r="14" spans="2:7" ht="15.75" thickBot="1" x14ac:dyDescent="0.3">
      <c r="B14" s="19" t="s">
        <v>12</v>
      </c>
      <c r="C14" s="20">
        <v>1250000000</v>
      </c>
      <c r="D14" s="28">
        <f>+C14/C15*100</f>
        <v>22.522522522522522</v>
      </c>
      <c r="E14" s="21"/>
      <c r="F14" s="3"/>
      <c r="G14" s="3"/>
    </row>
    <row r="15" spans="2:7" ht="15.75" thickBot="1" x14ac:dyDescent="0.3">
      <c r="B15" s="4" t="s">
        <v>9</v>
      </c>
      <c r="C15" s="5">
        <f>SUM(C12:C14)</f>
        <v>5550000000</v>
      </c>
      <c r="D15" s="29">
        <f>SUM(D12:D14)</f>
        <v>100</v>
      </c>
      <c r="E15" s="9"/>
    </row>
    <row r="16" spans="2:7" x14ac:dyDescent="0.25">
      <c r="B16" s="9"/>
      <c r="C16" s="9"/>
      <c r="D16" s="9"/>
      <c r="E16" s="9"/>
    </row>
    <row r="17" spans="2:5" x14ac:dyDescent="0.25">
      <c r="B17" s="9"/>
      <c r="C17" s="9"/>
      <c r="D17" s="9"/>
      <c r="E17" s="9"/>
    </row>
    <row r="18" spans="2:5" x14ac:dyDescent="0.25">
      <c r="B18" s="9"/>
      <c r="C18" s="9"/>
      <c r="D18" s="9"/>
      <c r="E18" s="9"/>
    </row>
    <row r="19" spans="2:5" x14ac:dyDescent="0.25">
      <c r="B19" s="9"/>
      <c r="C19" s="9"/>
      <c r="D19" s="9"/>
      <c r="E19" s="9"/>
    </row>
    <row r="20" spans="2:5" x14ac:dyDescent="0.25">
      <c r="B20" s="9"/>
      <c r="C20" s="9"/>
      <c r="D20" s="9"/>
      <c r="E20" s="9"/>
    </row>
    <row r="21" spans="2:5" x14ac:dyDescent="0.25">
      <c r="B21" s="22"/>
      <c r="C21" s="23"/>
      <c r="D21" s="23"/>
      <c r="E21" s="23"/>
    </row>
    <row r="22" spans="2:5" x14ac:dyDescent="0.25">
      <c r="B22" s="24"/>
      <c r="C22" s="23"/>
      <c r="D22" s="23"/>
      <c r="E22" s="23"/>
    </row>
  </sheetData>
  <mergeCells count="2">
    <mergeCell ref="B1:E1"/>
    <mergeCell ref="B9:E9"/>
  </mergeCells>
  <pageMargins left="0.7" right="0.72916666666666663" top="1.96875" bottom="0.75" header="0.3" footer="0.3"/>
  <pageSetup orientation="portrait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y2SNF5Q+E1DnwYB2c8VtY4e9vwA6eZLODhpK1xINgr0=</DigestValue>
    </Reference>
    <Reference Type="http://www.w3.org/2000/09/xmldsig#Object" URI="#idOfficeObject">
      <DigestMethod Algorithm="http://www.w3.org/2001/04/xmlenc#sha256"/>
      <DigestValue>3hanG+QRAyN1SpafuyLKqOdmczgRex3l3aAwBDlLDGE=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k1RB5d8nTKjQpS+3iLUO5BQau2AlVawDwUXdUYv1I6A=</DigestValue>
    </Reference>
  </SignedInfo>
  <SignatureValue>Cx5JCcn+wrIzXEbW/l7X59j2b00xhD+M3rlTpMI7cpHl7rvhP9TL7uVjSxFmtEGJ5iJMvIr01WZc
hbGy3l4O/rDT77padjTB8h6AGqdphXJtMH3It8scpEI+/ivtXDvENiZnnoH0/zCODA324aFXLRLb
G/6Zxpo6xwV2e8dbo5wlWuup84wy7XKEBo2us0XE7Zn+mTmaO9su6Xp5Fsec0ZXiSa5KDNcazqdX
Ld42efRoG//gY4+FIDQ0tBFh+rsknKccqOgCEunE/ekXRIVr9oTnb+KOuxIb6RW9ujbPKoInLfES
HuvNiv8eUQY4/GH8gBjM65RUHt0rMRUeKREXZA==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xBRl1qx6EpsracBF31NUXlw9VQcyS4WWDRcCKHf8YKM=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vmlDrawing1.vml?ContentType=application/vnd.openxmlformats-officedocument.vmlDrawing">
        <DigestMethod Algorithm="http://www.w3.org/2001/04/xmlenc#sha256"/>
        <DigestValue>K+NQsFUOaxoYmVUhmjerlSTynaveO68OCYGL8GUym9o=</DigestValue>
      </Reference>
      <Reference URI="/xl/media/image1.jpeg?ContentType=image/jpeg">
        <DigestMethod Algorithm="http://www.w3.org/2001/04/xmlenc#sha256"/>
        <DigestValue>BKrCUg8M9qga00YsDBZiMFm+8d+ey/B7HBOW+YnEJf8=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XMvWqyHLy1dBiAVBf1geESSY6C72F0jSJfz0t/wiNic=</DigestValue>
      </Reference>
      <Reference URI="/xl/sharedStrings.xml?ContentType=application/vnd.openxmlformats-officedocument.spreadsheetml.sharedStrings+xml">
        <DigestMethod Algorithm="http://www.w3.org/2001/04/xmlenc#sha256"/>
        <DigestValue>mKodWrchr33Rsbr8Fo4S2WSejm4HHlpyyXJpIq147fQ=</DigestValue>
      </Reference>
      <Reference URI="/xl/styles.xml?ContentType=application/vnd.openxmlformats-officedocument.spreadsheetml.styles+xml">
        <DigestMethod Algorithm="http://www.w3.org/2001/04/xmlenc#sha256"/>
        <DigestValue>76eHkZKtF0f17R5q/hoWLSzTivi1zOw0FTQtcYOQr/8=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02FvgjabwiBffE8ebCqeobq921ZIsNtUCc41uTZJfgI=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ck7w1izFnoAh7xbl+3Es50434rMf16jvVNchW/ZoFKM=</DigestValue>
      </Reference>
      <Reference URI="/xl/worksheets/sheet2.xml?ContentType=application/vnd.openxmlformats-officedocument.spreadsheetml.worksheet+xml">
        <DigestMethod Algorithm="http://www.w3.org/2001/04/xmlenc#sha256"/>
        <DigestValue>aXaKzZLPTk6naP/srzYQzw0UyT4Ijhl/JlhkFx12TZ8=</DigestValue>
      </Reference>
      <Reference URI="/xl/worksheets/sheet3.xml?ContentType=application/vnd.openxmlformats-officedocument.spreadsheetml.worksheet+xml">
        <DigestMethod Algorithm="http://www.w3.org/2001/04/xmlenc#sha256"/>
        <DigestValue>aXaKzZLPTk6naP/srzYQzw0UyT4Ijhl/JlhkFx12TZ8=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2022-05-11T15:26:12Z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2022-05-11T15:26:12Z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2020-03-12T12:03:09Z</dcterms:created>
  <dcterms:modified xsi:type="dcterms:W3CDTF">2022-05-11T15:25:48Z</dcterms:modified>
</cp:coreProperties>
</file>